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Лист1!$A$1:$P$33</definedName>
  </definedNames>
  <calcPr calcId="144525"/>
</workbook>
</file>

<file path=xl/sharedStrings.xml><?xml version="1.0" encoding="utf-8"?>
<sst xmlns="http://schemas.openxmlformats.org/spreadsheetml/2006/main" count="58" uniqueCount="49">
  <si>
    <t>Додаток 2</t>
  </si>
  <si>
    <t>до рішення виконкому</t>
  </si>
  <si>
    <t>від 10.08.2022 №242</t>
  </si>
  <si>
    <t>РОЗПОДІЛ</t>
  </si>
  <si>
    <t>видатків  бюджету Дрогобицької міської територіальної громади на 2022 рік</t>
  </si>
  <si>
    <t>13553000000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</si>
  <si>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</si>
  <si>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</si>
  <si>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</si>
  <si>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</si>
  <si>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</si>
  <si>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</si>
  <si>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</si>
  <si>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</si>
  <si>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</si>
  <si>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</si>
  <si>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</si>
  <si>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</si>
  <si>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</si>
  <si>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</si>
  <si>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</si>
  <si>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</si>
  <si>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0600000</t>
  </si>
  <si>
    <t>Відділ освіти виконавчих органів Дрогобицької міської ради</t>
  </si>
  <si>
    <t>0610000</t>
  </si>
  <si>
    <t>0611021</t>
  </si>
  <si>
    <t>0921</t>
  </si>
  <si>
    <t>Надання загальної середньої освіти закладами загальної середньої освіти</t>
  </si>
  <si>
    <t>0615031</t>
  </si>
  <si>
    <t>0810</t>
  </si>
  <si>
    <t>Утримання та навчально-тренувальна робота комунальних дитячо-юнацьких спортивних шкіл</t>
  </si>
  <si>
    <t>1200000</t>
  </si>
  <si>
    <t>Департамент міського господарства Дрогобицької міської ради</t>
  </si>
  <si>
    <t>1210000</t>
  </si>
  <si>
    <t>0610</t>
  </si>
  <si>
    <t>Експлуатація та технічне обслуговування житлового фонду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</si>
  <si>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</si>
  <si>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</si>
  <si>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Організація благоустрою населених пунктів</t>
  </si>
  <si>
    <t>Управління майна громади Дрогобицької міської ради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</si>
  <si>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</si>
  <si>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</si>
  <si>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</si>
  <si>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Дрогобицької міської ради</t>
  </si>
  <si>
    <t>0490</t>
  </si>
  <si>
    <t>Реалізація інших заходів щодо соціально-економічного розвитку територій</t>
  </si>
  <si>
    <t>X</t>
  </si>
  <si>
    <t>УСЬОГО</t>
  </si>
  <si>
    <t>Заступник міського голови з питань діяльності 
виконавчих органів, керуючий справами виконкому                                                                                                                        Володимир КОЦЮБА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</si>
</sst>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7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name val="Calibri"/>
      <charset val="204"/>
      <scheme val="minor"/>
    </font>
    <font>
      <b/>
      <sz val="10"/>
      <name val="Calibri"/>
      <charset val="204"/>
      <scheme val="minor"/>
    </font>
    <font>
      <b/>
      <sz val="14"/>
      <color theme="1"/>
      <name val="Times New Roman"/>
      <charset val="204"/>
    </font>
    <font>
      <b/>
      <sz val="14"/>
      <color theme="1"/>
      <name val="Calibri"/>
      <charset val="20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4" fillId="0" borderId="0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3" fillId="0" borderId="0" xfId="0" applyFont="1"/>
    <xf numFmtId="0" fontId="0" fillId="0" borderId="0" xfId="0" applyBorder="1"/>
    <xf numFmtId="0" fontId="0" fillId="0" borderId="1" xfId="0" applyFont="1" applyFill="1" applyBorder="1" applyAlignment="1" quotePrefix="1">
      <alignment horizontal="center"/>
    </xf>
    <xf numFmtId="0" fontId="1" fillId="0" borderId="2" xfId="0" applyFont="1" applyFill="1" applyBorder="1" applyAlignment="1" quotePrefix="1">
      <alignment horizontal="center" vertical="center" wrapText="1"/>
    </xf>
    <xf numFmtId="4" fontId="1" fillId="0" borderId="2" xfId="0" applyNumberFormat="1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4" fontId="3" fillId="0" borderId="2" xfId="0" applyNumberFormat="1" applyFont="1" applyFill="1" applyBorder="1" applyAlignment="1" quotePrefix="1">
      <alignment horizontal="center" vertical="center" wrapText="1"/>
    </xf>
    <xf numFmtId="4" fontId="0" fillId="0" borderId="2" xfId="0" applyNumberFormat="1" applyFont="1" applyFill="1" applyBorder="1" applyAlignment="1" quotePrefix="1">
      <alignment horizontal="center" vertical="center" wrapText="1"/>
    </xf>
    <xf numFmtId="4" fontId="0" fillId="0" borderId="2" xfId="0" applyNumberFormat="1" applyFill="1" applyBorder="1" applyAlignment="1" quotePrefix="1">
      <alignment horizontal="center" vertical="center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workbookViewId="0">
      <pane xSplit="6" ySplit="14" topLeftCell="G15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2.75"/>
  <cols>
    <col min="1" max="3" width="12" style="3" customWidth="1"/>
    <col min="4" max="4" width="40.7142857142857" style="3" customWidth="1"/>
    <col min="5" max="16" width="13.7142857142857" style="3" customWidth="1"/>
  </cols>
  <sheetData>
    <row r="1" spans="13:13">
      <c r="M1" s="3" t="s">
        <v>0</v>
      </c>
    </row>
    <row r="2" spans="13:13">
      <c r="M2" s="3" t="s">
        <v>1</v>
      </c>
    </row>
    <row r="3" spans="13:13">
      <c r="M3" s="3" t="s">
        <v>2</v>
      </c>
    </row>
    <row r="5" spans="1:16">
      <c r="A5" s="4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34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7" t="s">
        <v>6</v>
      </c>
      <c r="P8" s="31" t="s">
        <v>7</v>
      </c>
    </row>
    <row r="9" spans="1:16">
      <c r="A9" s="8" t="s">
        <v>8</v>
      </c>
      <c r="B9" s="8" t="s">
        <v>9</v>
      </c>
      <c r="C9" s="8" t="s">
        <v>10</v>
      </c>
      <c r="D9" s="9" t="s">
        <v>11</v>
      </c>
      <c r="E9" s="9" t="s">
        <v>12</v>
      </c>
      <c r="F9" s="9"/>
      <c r="G9" s="9"/>
      <c r="H9" s="9"/>
      <c r="I9" s="9"/>
      <c r="J9" s="9" t="s">
        <v>13</v>
      </c>
      <c r="K9" s="9"/>
      <c r="L9" s="9"/>
      <c r="M9" s="9"/>
      <c r="N9" s="9"/>
      <c r="O9" s="9"/>
      <c r="P9" s="9" t="s">
        <v>14</v>
      </c>
    </row>
    <row r="10" spans="1:16">
      <c r="A10" s="9"/>
      <c r="B10" s="9"/>
      <c r="C10" s="9"/>
      <c r="D10" s="9"/>
      <c r="E10" s="9" t="s">
        <v>15</v>
      </c>
      <c r="F10" s="9" t="s">
        <v>16</v>
      </c>
      <c r="G10" s="9" t="s">
        <v>17</v>
      </c>
      <c r="H10" s="9"/>
      <c r="I10" s="9" t="s">
        <v>18</v>
      </c>
      <c r="J10" s="9" t="s">
        <v>15</v>
      </c>
      <c r="K10" s="9" t="s">
        <v>19</v>
      </c>
      <c r="L10" s="9" t="s">
        <v>16</v>
      </c>
      <c r="M10" s="9" t="s">
        <v>17</v>
      </c>
      <c r="N10" s="9"/>
      <c r="O10" s="9" t="s">
        <v>18</v>
      </c>
      <c r="P10" s="9"/>
    </row>
    <row r="11" spans="1:16">
      <c r="A11" s="9"/>
      <c r="B11" s="9"/>
      <c r="C11" s="9"/>
      <c r="D11" s="9"/>
      <c r="E11" s="9"/>
      <c r="F11" s="9"/>
      <c r="G11" s="9" t="s">
        <v>20</v>
      </c>
      <c r="H11" s="9" t="s">
        <v>21</v>
      </c>
      <c r="I11" s="9"/>
      <c r="J11" s="9"/>
      <c r="K11" s="9"/>
      <c r="L11" s="9"/>
      <c r="M11" s="9" t="s">
        <v>20</v>
      </c>
      <c r="N11" s="9" t="s">
        <v>21</v>
      </c>
      <c r="O11" s="9"/>
      <c r="P11" s="9"/>
    </row>
    <row r="12" ht="44.25" customHeight="1" spans="1:1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ht="25.5" spans="1:16">
      <c r="A14" s="35" t="s">
        <v>22</v>
      </c>
      <c r="B14" s="10"/>
      <c r="C14" s="11"/>
      <c r="D14" s="36" t="s">
        <v>23</v>
      </c>
      <c r="E14" s="12">
        <f>E15</f>
        <v>1540388.51</v>
      </c>
      <c r="F14" s="12">
        <f t="shared" ref="F14:O14" si="0">F15</f>
        <v>1540388.51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>E14+J14</f>
        <v>1540388.51</v>
      </c>
    </row>
    <row r="15" spans="1:16">
      <c r="A15" s="35" t="s">
        <v>24</v>
      </c>
      <c r="B15" s="10"/>
      <c r="C15" s="11"/>
      <c r="D15" s="12"/>
      <c r="E15" s="12">
        <f>SUM(E16:E17)</f>
        <v>1540388.51</v>
      </c>
      <c r="F15" s="12">
        <f>SUM(F16:F17)</f>
        <v>1540388.51</v>
      </c>
      <c r="G15" s="12">
        <f t="shared" ref="G15:O15" si="1">SUM(G16:G17)</f>
        <v>0</v>
      </c>
      <c r="H15" s="12">
        <f t="shared" si="1"/>
        <v>0</v>
      </c>
      <c r="I15" s="12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ref="P15:P29" si="2">E15+J15</f>
        <v>1540388.51</v>
      </c>
    </row>
    <row r="16" s="1" customFormat="1" ht="25.5" spans="1:16">
      <c r="A16" s="37" t="s">
        <v>25</v>
      </c>
      <c r="B16" s="14">
        <v>1021</v>
      </c>
      <c r="C16" s="38" t="s">
        <v>26</v>
      </c>
      <c r="D16" s="16" t="s">
        <v>27</v>
      </c>
      <c r="E16" s="16">
        <f>1540388.51+44000</f>
        <v>1584388.51</v>
      </c>
      <c r="F16" s="16">
        <f>1540388.51+44000</f>
        <v>1584388.51</v>
      </c>
      <c r="G16" s="16">
        <v>0</v>
      </c>
      <c r="H16" s="16">
        <v>44000</v>
      </c>
      <c r="I16" s="16"/>
      <c r="J16" s="16"/>
      <c r="K16" s="16"/>
      <c r="L16" s="16"/>
      <c r="M16" s="16"/>
      <c r="N16" s="16"/>
      <c r="O16" s="16"/>
      <c r="P16" s="16">
        <f t="shared" ref="P16" si="3">E16+J16</f>
        <v>1584388.51</v>
      </c>
    </row>
    <row r="17" s="1" customFormat="1" ht="25.5" spans="1:16">
      <c r="A17" s="37" t="s">
        <v>28</v>
      </c>
      <c r="B17" s="14">
        <v>5031</v>
      </c>
      <c r="C17" s="38" t="s">
        <v>29</v>
      </c>
      <c r="D17" s="16" t="s">
        <v>30</v>
      </c>
      <c r="E17" s="16">
        <v>-44000</v>
      </c>
      <c r="F17" s="16">
        <v>-44000</v>
      </c>
      <c r="G17" s="16">
        <v>0</v>
      </c>
      <c r="H17" s="16">
        <v>-44000</v>
      </c>
      <c r="I17" s="16"/>
      <c r="J17" s="16"/>
      <c r="K17" s="16"/>
      <c r="L17" s="16"/>
      <c r="M17" s="16"/>
      <c r="N17" s="16"/>
      <c r="O17" s="16"/>
      <c r="P17" s="16">
        <f t="shared" si="2"/>
        <v>-44000</v>
      </c>
    </row>
    <row r="18" ht="28.9" customHeight="1" spans="1:16">
      <c r="A18" s="35" t="s">
        <v>31</v>
      </c>
      <c r="B18" s="10"/>
      <c r="C18" s="11"/>
      <c r="D18" s="36" t="s">
        <v>32</v>
      </c>
      <c r="E18" s="17">
        <f>E19</f>
        <v>500000</v>
      </c>
      <c r="F18" s="17">
        <f t="shared" ref="F18:O18" si="4">F19</f>
        <v>500000</v>
      </c>
      <c r="G18" s="17">
        <f t="shared" si="4"/>
        <v>0</v>
      </c>
      <c r="H18" s="17">
        <f t="shared" si="4"/>
        <v>0</v>
      </c>
      <c r="I18" s="17">
        <f t="shared" si="4"/>
        <v>0</v>
      </c>
      <c r="J18" s="17">
        <f t="shared" si="4"/>
        <v>0</v>
      </c>
      <c r="K18" s="17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2"/>
        <v>500000</v>
      </c>
    </row>
    <row r="19" ht="15" customHeight="1" spans="1:16">
      <c r="A19" s="35" t="s">
        <v>33</v>
      </c>
      <c r="B19" s="10"/>
      <c r="C19" s="11"/>
      <c r="D19" s="12"/>
      <c r="E19" s="17">
        <f t="shared" ref="E19:O19" si="5">SUM(E20:E22)</f>
        <v>500000</v>
      </c>
      <c r="F19" s="17">
        <f t="shared" si="5"/>
        <v>500000</v>
      </c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2">
        <f t="shared" si="2"/>
        <v>500000</v>
      </c>
    </row>
    <row r="20" s="1" customFormat="1" ht="25.5" customHeight="1" spans="1:16">
      <c r="A20" s="14">
        <v>1216011</v>
      </c>
      <c r="B20" s="14">
        <v>6011</v>
      </c>
      <c r="C20" s="39" t="s">
        <v>34</v>
      </c>
      <c r="D20" s="16" t="s">
        <v>35</v>
      </c>
      <c r="E20" s="19">
        <v>15000</v>
      </c>
      <c r="F20" s="19">
        <v>15000</v>
      </c>
      <c r="G20" s="19"/>
      <c r="H20" s="19"/>
      <c r="I20" s="19"/>
      <c r="J20" s="19"/>
      <c r="K20" s="19"/>
      <c r="L20" s="19"/>
      <c r="M20" s="19"/>
      <c r="N20" s="19"/>
      <c r="O20" s="19"/>
      <c r="P20" s="12">
        <f t="shared" si="2"/>
        <v>15000</v>
      </c>
    </row>
    <row r="21" ht="51" spans="1:16">
      <c r="A21" s="9">
        <v>1216020</v>
      </c>
      <c r="B21" s="9">
        <v>6020</v>
      </c>
      <c r="C21" s="40" t="s">
        <v>36</v>
      </c>
      <c r="D21" s="21" t="s">
        <v>37</v>
      </c>
      <c r="E21" s="19">
        <v>500000</v>
      </c>
      <c r="F21" s="19">
        <v>500000</v>
      </c>
      <c r="G21" s="17"/>
      <c r="H21" s="17"/>
      <c r="I21" s="17"/>
      <c r="J21" s="17"/>
      <c r="K21" s="17"/>
      <c r="L21" s="17"/>
      <c r="M21" s="17"/>
      <c r="N21" s="17"/>
      <c r="O21" s="17"/>
      <c r="P21" s="12">
        <f t="shared" si="2"/>
        <v>500000</v>
      </c>
    </row>
    <row r="22" spans="1:16">
      <c r="A22" s="9">
        <v>1216030</v>
      </c>
      <c r="B22" s="9">
        <v>6030</v>
      </c>
      <c r="C22" s="40" t="s">
        <v>36</v>
      </c>
      <c r="D22" s="21" t="s">
        <v>38</v>
      </c>
      <c r="E22" s="19">
        <v>-15000</v>
      </c>
      <c r="F22" s="19">
        <v>-15000</v>
      </c>
      <c r="G22" s="17"/>
      <c r="H22" s="17"/>
      <c r="I22" s="17"/>
      <c r="J22" s="17"/>
      <c r="K22" s="17"/>
      <c r="L22" s="17"/>
      <c r="M22" s="17"/>
      <c r="N22" s="17"/>
      <c r="O22" s="17"/>
      <c r="P22" s="12">
        <f t="shared" si="2"/>
        <v>-15000</v>
      </c>
    </row>
    <row r="23" s="2" customFormat="1" ht="25.5" spans="1:16">
      <c r="A23" s="10">
        <v>3100000</v>
      </c>
      <c r="B23" s="10"/>
      <c r="C23" s="11"/>
      <c r="D23" s="11" t="s">
        <v>39</v>
      </c>
      <c r="E23" s="17">
        <f>E24</f>
        <v>35000</v>
      </c>
      <c r="F23" s="17">
        <f t="shared" ref="F23:O23" si="6">F24</f>
        <v>35000</v>
      </c>
      <c r="G23" s="17">
        <f t="shared" si="6"/>
        <v>0</v>
      </c>
      <c r="H23" s="17">
        <f t="shared" si="6"/>
        <v>35000</v>
      </c>
      <c r="I23" s="17">
        <f t="shared" si="6"/>
        <v>0</v>
      </c>
      <c r="J23" s="17">
        <f t="shared" si="6"/>
        <v>0</v>
      </c>
      <c r="K23" s="17">
        <f t="shared" si="6"/>
        <v>0</v>
      </c>
      <c r="L23" s="17">
        <f t="shared" si="6"/>
        <v>0</v>
      </c>
      <c r="M23" s="17">
        <f t="shared" si="6"/>
        <v>0</v>
      </c>
      <c r="N23" s="17">
        <f t="shared" si="6"/>
        <v>0</v>
      </c>
      <c r="O23" s="17">
        <f t="shared" si="6"/>
        <v>0</v>
      </c>
      <c r="P23" s="12">
        <f t="shared" si="2"/>
        <v>35000</v>
      </c>
    </row>
    <row r="24" s="2" customFormat="1" spans="1:16">
      <c r="A24" s="10">
        <v>3110000</v>
      </c>
      <c r="B24" s="10"/>
      <c r="C24" s="11"/>
      <c r="D24" s="12"/>
      <c r="E24" s="17">
        <f>E25</f>
        <v>35000</v>
      </c>
      <c r="F24" s="17">
        <f t="shared" ref="F24:O24" si="7">F25</f>
        <v>35000</v>
      </c>
      <c r="G24" s="17">
        <f t="shared" si="7"/>
        <v>0</v>
      </c>
      <c r="H24" s="17">
        <f t="shared" si="7"/>
        <v>35000</v>
      </c>
      <c r="I24" s="17">
        <f t="shared" si="7"/>
        <v>0</v>
      </c>
      <c r="J24" s="17">
        <f t="shared" si="7"/>
        <v>0</v>
      </c>
      <c r="K24" s="17">
        <f t="shared" si="7"/>
        <v>0</v>
      </c>
      <c r="L24" s="17">
        <f t="shared" si="7"/>
        <v>0</v>
      </c>
      <c r="M24" s="17">
        <f t="shared" si="7"/>
        <v>0</v>
      </c>
      <c r="N24" s="17">
        <f t="shared" si="7"/>
        <v>0</v>
      </c>
      <c r="O24" s="17">
        <f t="shared" si="7"/>
        <v>0</v>
      </c>
      <c r="P24" s="12">
        <f t="shared" si="2"/>
        <v>35000</v>
      </c>
    </row>
    <row r="25" ht="38.25" spans="1:16">
      <c r="A25" s="9">
        <v>3110160</v>
      </c>
      <c r="B25" s="22" t="s">
        <v>40</v>
      </c>
      <c r="C25" s="22" t="s">
        <v>41</v>
      </c>
      <c r="D25" s="21" t="s">
        <v>42</v>
      </c>
      <c r="E25" s="19">
        <v>35000</v>
      </c>
      <c r="F25" s="19">
        <v>35000</v>
      </c>
      <c r="G25" s="17"/>
      <c r="H25" s="17">
        <v>35000</v>
      </c>
      <c r="I25" s="17"/>
      <c r="J25" s="17"/>
      <c r="K25" s="17"/>
      <c r="L25" s="17"/>
      <c r="M25" s="17"/>
      <c r="N25" s="17"/>
      <c r="O25" s="17"/>
      <c r="P25" s="12">
        <f t="shared" si="2"/>
        <v>35000</v>
      </c>
    </row>
    <row r="26" s="2" customFormat="1" spans="1:16">
      <c r="A26" s="10">
        <v>3700000</v>
      </c>
      <c r="B26" s="10"/>
      <c r="C26" s="11"/>
      <c r="D26" s="11" t="s">
        <v>43</v>
      </c>
      <c r="E26" s="17">
        <f>E27</f>
        <v>-535000</v>
      </c>
      <c r="F26" s="17">
        <f t="shared" ref="F26:O27" si="8">F27</f>
        <v>-535000</v>
      </c>
      <c r="G26" s="17">
        <f t="shared" si="8"/>
        <v>0</v>
      </c>
      <c r="H26" s="17">
        <f t="shared" si="8"/>
        <v>0</v>
      </c>
      <c r="I26" s="17">
        <f t="shared" si="8"/>
        <v>0</v>
      </c>
      <c r="J26" s="17">
        <f t="shared" si="8"/>
        <v>0</v>
      </c>
      <c r="K26" s="17">
        <f t="shared" si="8"/>
        <v>0</v>
      </c>
      <c r="L26" s="17">
        <f t="shared" si="8"/>
        <v>0</v>
      </c>
      <c r="M26" s="17">
        <f t="shared" si="8"/>
        <v>0</v>
      </c>
      <c r="N26" s="17">
        <f t="shared" si="8"/>
        <v>0</v>
      </c>
      <c r="O26" s="17">
        <f t="shared" si="8"/>
        <v>0</v>
      </c>
      <c r="P26" s="12">
        <f t="shared" si="2"/>
        <v>-535000</v>
      </c>
    </row>
    <row r="27" spans="1:16">
      <c r="A27" s="9">
        <v>3710000</v>
      </c>
      <c r="B27" s="9"/>
      <c r="C27" s="20"/>
      <c r="D27" s="21"/>
      <c r="E27" s="19">
        <f>E28</f>
        <v>-535000</v>
      </c>
      <c r="F27" s="19">
        <f t="shared" si="8"/>
        <v>-535000</v>
      </c>
      <c r="G27" s="19">
        <f t="shared" si="8"/>
        <v>0</v>
      </c>
      <c r="H27" s="19">
        <f t="shared" si="8"/>
        <v>0</v>
      </c>
      <c r="I27" s="19">
        <f t="shared" si="8"/>
        <v>0</v>
      </c>
      <c r="J27" s="19">
        <f t="shared" si="8"/>
        <v>0</v>
      </c>
      <c r="K27" s="19">
        <f t="shared" si="8"/>
        <v>0</v>
      </c>
      <c r="L27" s="19">
        <f t="shared" si="8"/>
        <v>0</v>
      </c>
      <c r="M27" s="19">
        <f t="shared" si="8"/>
        <v>0</v>
      </c>
      <c r="N27" s="19">
        <f t="shared" si="8"/>
        <v>0</v>
      </c>
      <c r="O27" s="19">
        <f t="shared" si="8"/>
        <v>0</v>
      </c>
      <c r="P27" s="12">
        <f t="shared" si="2"/>
        <v>-535000</v>
      </c>
    </row>
    <row r="28" ht="25.5" spans="1:16">
      <c r="A28" s="9">
        <v>3717370</v>
      </c>
      <c r="B28" s="9">
        <v>7370</v>
      </c>
      <c r="C28" s="40" t="s">
        <v>44</v>
      </c>
      <c r="D28" s="21" t="s">
        <v>45</v>
      </c>
      <c r="E28" s="19">
        <v>-535000</v>
      </c>
      <c r="F28" s="19">
        <v>-535000</v>
      </c>
      <c r="G28" s="19"/>
      <c r="H28" s="19"/>
      <c r="I28" s="19"/>
      <c r="J28" s="19"/>
      <c r="K28" s="19"/>
      <c r="L28" s="21"/>
      <c r="M28" s="21"/>
      <c r="N28" s="21"/>
      <c r="O28" s="21"/>
      <c r="P28" s="12">
        <f t="shared" si="2"/>
        <v>-535000</v>
      </c>
    </row>
    <row r="29" spans="1:17">
      <c r="A29" s="23" t="s">
        <v>46</v>
      </c>
      <c r="B29" s="23" t="s">
        <v>46</v>
      </c>
      <c r="C29" s="24" t="s">
        <v>46</v>
      </c>
      <c r="D29" s="17" t="s">
        <v>47</v>
      </c>
      <c r="E29" s="17">
        <f>E14+E18+E26+E23</f>
        <v>1540388.51</v>
      </c>
      <c r="F29" s="17">
        <f t="shared" ref="F29:O29" si="9">F14+F18+F26+F23</f>
        <v>1540388.51</v>
      </c>
      <c r="G29" s="17">
        <f t="shared" si="9"/>
        <v>0</v>
      </c>
      <c r="H29" s="17">
        <f t="shared" si="9"/>
        <v>35000</v>
      </c>
      <c r="I29" s="17">
        <f t="shared" si="9"/>
        <v>0</v>
      </c>
      <c r="J29" s="17">
        <f t="shared" si="9"/>
        <v>0</v>
      </c>
      <c r="K29" s="17">
        <f t="shared" si="9"/>
        <v>0</v>
      </c>
      <c r="L29" s="17">
        <f t="shared" si="9"/>
        <v>0</v>
      </c>
      <c r="M29" s="17">
        <f t="shared" si="9"/>
        <v>0</v>
      </c>
      <c r="N29" s="17">
        <f t="shared" si="9"/>
        <v>0</v>
      </c>
      <c r="O29" s="17">
        <f t="shared" si="9"/>
        <v>0</v>
      </c>
      <c r="P29" s="12">
        <f t="shared" si="2"/>
        <v>1540388.51</v>
      </c>
      <c r="Q29" s="32"/>
    </row>
    <row r="30" spans="1:17">
      <c r="A30" s="25"/>
      <c r="B30" s="25"/>
      <c r="C30" s="25"/>
      <c r="D30" s="25"/>
      <c r="E30" s="26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32"/>
    </row>
    <row r="31" spans="1:17">
      <c r="A31" s="25"/>
      <c r="B31" s="25"/>
      <c r="C31" s="25"/>
      <c r="D31" s="25"/>
      <c r="E31" s="26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32"/>
    </row>
    <row r="32" ht="65.45" customHeight="1" spans="1:16">
      <c r="A32" s="27" t="s">
        <v>48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4" ht="34.5" customHeight="1" spans="2:11"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2:18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/>
      <c r="M35" s="30"/>
      <c r="N35" s="30"/>
      <c r="O35" s="30"/>
      <c r="P35" s="30"/>
      <c r="Q35" s="33"/>
      <c r="R35" s="33"/>
    </row>
    <row r="36" spans="5:18"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3"/>
      <c r="R36" s="33"/>
    </row>
    <row r="37" spans="5:18"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3"/>
      <c r="R37" s="33"/>
    </row>
    <row r="38" spans="5:18"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3"/>
      <c r="R38" s="33"/>
    </row>
    <row r="39" spans="5:18"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3"/>
      <c r="R39" s="33"/>
    </row>
    <row r="40" spans="5:18"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3"/>
      <c r="R40" s="33"/>
    </row>
  </sheetData>
  <mergeCells count="24">
    <mergeCell ref="A5:P5"/>
    <mergeCell ref="A6:P6"/>
    <mergeCell ref="E9:I9"/>
    <mergeCell ref="J9:O9"/>
    <mergeCell ref="G10:H10"/>
    <mergeCell ref="M10:N10"/>
    <mergeCell ref="A32:P32"/>
    <mergeCell ref="A9:A12"/>
    <mergeCell ref="B9:B12"/>
    <mergeCell ref="C9:C12"/>
    <mergeCell ref="D9:D12"/>
    <mergeCell ref="E10:E12"/>
    <mergeCell ref="F10:F12"/>
    <mergeCell ref="G11:G12"/>
    <mergeCell ref="H11:H12"/>
    <mergeCell ref="I10:I12"/>
    <mergeCell ref="J10:J12"/>
    <mergeCell ref="K10:K12"/>
    <mergeCell ref="L10:L12"/>
    <mergeCell ref="M11:M12"/>
    <mergeCell ref="N11:N12"/>
    <mergeCell ref="O10:O12"/>
    <mergeCell ref="P9:P12"/>
    <mergeCell ref="B34:K35"/>
  </mergeCells>
  <pageMargins left="0.51" right="0.196850393700787" top="0.393700787401575" bottom="0.196850393700787" header="0" footer="0"/>
  <pageSetup paperSize="9" scale="60" fitToHeight="50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2021-11-16T08:44:00Z</dcterms:created>
  <cp:lastPrinted>2022-08-10T10:33:00Z</cp:lastPrinted>
  <dcterms:modified xsi:type="dcterms:W3CDTF">2022-08-10T12:12:14Z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0E316DBD20FA499E9BB772EE3E1ACAF9</vt:lpwstr>
  </property>
  <property fmtid="{D5CDD505-2E9C-101B-9397-08002B2CF9AE}" pid="3" name="KSOProductBuildVer">
    <vt:lpwstr>1049-11.2.0.11251</vt:lpwstr>
  </property>
</Properties>
</file>